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источники" sheetId="1" r:id="rId1"/>
  </sheets>
  <definedNames>
    <definedName name="_xlnm._FilterDatabase" localSheetId="0" hidden="1">источники!$A$7:$WVK$27</definedName>
    <definedName name="_xlnm.Print_Titles" localSheetId="0">источники!$6:$7</definedName>
    <definedName name="_xlnm.Print_Area" localSheetId="0">источники!$A$1:$E$27</definedName>
  </definedNames>
  <calcPr calcId="145621"/>
</workbook>
</file>

<file path=xl/calcChain.xml><?xml version="1.0" encoding="utf-8"?>
<calcChain xmlns="http://schemas.openxmlformats.org/spreadsheetml/2006/main">
  <c r="E25" i="1" l="1"/>
  <c r="E24" i="1" s="1"/>
  <c r="E23" i="1" s="1"/>
  <c r="E22" i="1" s="1"/>
  <c r="D25" i="1"/>
  <c r="D24" i="1" s="1"/>
  <c r="D23" i="1" s="1"/>
  <c r="D22" i="1" s="1"/>
  <c r="C25" i="1"/>
  <c r="C24" i="1" s="1"/>
  <c r="C23" i="1" s="1"/>
  <c r="C22" i="1" s="1"/>
  <c r="E21" i="1" l="1"/>
  <c r="D21" i="1" l="1"/>
  <c r="D19" i="1" s="1"/>
  <c r="D18" i="1" s="1"/>
  <c r="C21" i="1"/>
  <c r="C19" i="1" s="1"/>
  <c r="C18" i="1" s="1"/>
  <c r="D16" i="1"/>
  <c r="D15" i="1" s="1"/>
  <c r="C16" i="1"/>
  <c r="C15" i="1" s="1"/>
  <c r="D11" i="1"/>
  <c r="C11" i="1"/>
  <c r="D9" i="1"/>
  <c r="D8" i="1" s="1"/>
  <c r="C9" i="1"/>
  <c r="C8" i="1" l="1"/>
  <c r="D14" i="1"/>
  <c r="D13" i="1" s="1"/>
  <c r="D27" i="1" s="1"/>
  <c r="C14" i="1"/>
  <c r="C13" i="1" s="1"/>
  <c r="E16" i="1"/>
  <c r="E11" i="1"/>
  <c r="E9" i="1"/>
  <c r="C27" i="1" l="1"/>
  <c r="E8" i="1"/>
  <c r="E19" i="1"/>
  <c r="E15" i="1"/>
  <c r="E18" i="1" l="1"/>
  <c r="E14" i="1" l="1"/>
  <c r="E13" i="1" l="1"/>
  <c r="E27" i="1" s="1"/>
</calcChain>
</file>

<file path=xl/sharedStrings.xml><?xml version="1.0" encoding="utf-8"?>
<sst xmlns="http://schemas.openxmlformats.org/spreadsheetml/2006/main" count="48" uniqueCount="48">
  <si>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</si>
  <si>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</si>
  <si>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</si>
  <si>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</si>
  <si>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</si>
  <si>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</si>
  <si>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</si>
  <si>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</si>
  <si>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</si>
  <si>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</si>
  <si>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</si>
  <si>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</si>
  <si>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</si>
  <si>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</si>
  <si>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</si>
  <si>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</si>
  <si>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</si>
  <si>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</si>
  <si>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</si>
  <si>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</si>
  <si>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</si>
  <si>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</si>
  <si>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</si>
  <si>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</si>
  <si>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</si>
  <si>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</si>
  <si>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</si>
  <si>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</si>
  <si>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</si>
  <si>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</si>
  <si>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</si>
  <si>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</si>
  <si>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</si>
  <si>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</si>
  <si>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</si>
  <si>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</si>
  <si>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</si>
  <si>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</si>
  <si>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</si>
  <si>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</si>
  <si>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</si>
  <si>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</si>
  <si>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</si>
  <si>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</si>
  <si>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16 
 к Закону Брянской области
 "Об областном бюджете на 2020 год
 и на плановый период 2021 и 2022 годов"</t>
  </si>
  <si>
    <r>
      <t>Получение бюджетом субъекта Российской Федерации бюджетных кредитов на пополнение остатка средств на счете бюджета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</si>
  <si>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</si>
  <si>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>Приложение 8
к Закону Брянской области
"О внесении изменений в Закон Брянской
 области "Об областном бюджете на 2020 год
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</si>
</sst>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120" zoomScaleNormal="120" workbookViewId="0">
      <selection activeCell="C18" sqref="C18"/>
    </sheetView>
  </sheetViews>
  <sheetFormatPr defaultRowHeight="18" x14ac:dyDescent="0.25"/>
  <cols>
    <col min="1" max="1" width="26" style="13" customWidth="1"/>
    <col min="2" max="2" width="39.5703125" style="13" customWidth="1"/>
    <col min="3" max="4" width="15.42578125" style="13" bestFit="1" customWidth="1"/>
    <col min="5" max="5" width="15" style="2" bestFit="1" customWidth="1"/>
    <col min="6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5" ht="74.25" customHeight="1" x14ac:dyDescent="0.25">
      <c r="C1" s="20" t="s">
        <v>47</v>
      </c>
      <c r="D1" s="20"/>
      <c r="E1" s="20"/>
    </row>
    <row r="2" spans="1:5" s="15" customFormat="1" ht="63" customHeight="1" x14ac:dyDescent="0.25">
      <c r="A2" s="16"/>
      <c r="B2" s="16"/>
      <c r="C2" s="20" t="s">
        <v>44</v>
      </c>
      <c r="D2" s="20"/>
      <c r="E2" s="20"/>
    </row>
    <row r="3" spans="1:5" s="15" customFormat="1" ht="9.75" customHeight="1" x14ac:dyDescent="0.25">
      <c r="A3" s="14"/>
      <c r="B3" s="14"/>
      <c r="C3" s="14"/>
      <c r="D3" s="14"/>
      <c r="E3" s="14"/>
    </row>
    <row r="4" spans="1:5" ht="31.5" customHeight="1" x14ac:dyDescent="0.25">
      <c r="A4" s="19" t="s">
        <v>27</v>
      </c>
      <c r="B4" s="19"/>
      <c r="C4" s="19"/>
      <c r="D4" s="19"/>
      <c r="E4" s="19"/>
    </row>
    <row r="5" spans="1:5" x14ac:dyDescent="0.25">
      <c r="E5" s="1" t="s">
        <v>0</v>
      </c>
    </row>
    <row r="6" spans="1:5" ht="25.5" x14ac:dyDescent="0.25">
      <c r="A6" s="7" t="s">
        <v>1</v>
      </c>
      <c r="B6" s="7" t="s">
        <v>2</v>
      </c>
      <c r="C6" s="8" t="s">
        <v>22</v>
      </c>
      <c r="D6" s="8" t="s">
        <v>23</v>
      </c>
      <c r="E6" s="8" t="s">
        <v>26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7.75" customHeight="1" x14ac:dyDescent="0.25">
      <c r="A8" s="3" t="s">
        <v>3</v>
      </c>
      <c r="B8" s="4" t="s">
        <v>4</v>
      </c>
      <c r="C8" s="9">
        <f>C9+C11</f>
        <v>0</v>
      </c>
      <c r="D8" s="9">
        <f>D9+D11</f>
        <v>350439550</v>
      </c>
      <c r="E8" s="9">
        <f>E9+E11</f>
        <v>350439550</v>
      </c>
    </row>
    <row r="9" spans="1:5" ht="36.950000000000003" customHeight="1" x14ac:dyDescent="0.25">
      <c r="A9" s="7" t="s">
        <v>5</v>
      </c>
      <c r="B9" s="5" t="s">
        <v>6</v>
      </c>
      <c r="C9" s="10">
        <f>C10</f>
        <v>3000000000</v>
      </c>
      <c r="D9" s="10">
        <f>D10</f>
        <v>350439550</v>
      </c>
      <c r="E9" s="10">
        <f>E10</f>
        <v>3350439550</v>
      </c>
    </row>
    <row r="10" spans="1:5" ht="51" x14ac:dyDescent="0.25">
      <c r="A10" s="7" t="s">
        <v>7</v>
      </c>
      <c r="B10" s="5" t="s">
        <v>8</v>
      </c>
      <c r="C10" s="11">
        <v>3000000000</v>
      </c>
      <c r="D10" s="11">
        <v>350439550</v>
      </c>
      <c r="E10" s="11">
        <v>3350439550</v>
      </c>
    </row>
    <row r="11" spans="1:5" ht="45" customHeight="1" x14ac:dyDescent="0.25">
      <c r="A11" s="7" t="s">
        <v>9</v>
      </c>
      <c r="B11" s="5" t="s">
        <v>10</v>
      </c>
      <c r="C11" s="10">
        <f>C12</f>
        <v>-3000000000</v>
      </c>
      <c r="D11" s="10">
        <f>D12</f>
        <v>0</v>
      </c>
      <c r="E11" s="10">
        <f>E12</f>
        <v>-3000000000</v>
      </c>
    </row>
    <row r="12" spans="1:5" ht="38.25" x14ac:dyDescent="0.25">
      <c r="A12" s="7" t="s">
        <v>11</v>
      </c>
      <c r="B12" s="5" t="s">
        <v>12</v>
      </c>
      <c r="C12" s="10">
        <v>-3000000000</v>
      </c>
      <c r="D12" s="10">
        <v>0</v>
      </c>
      <c r="E12" s="10">
        <v>-3000000000</v>
      </c>
    </row>
    <row r="13" spans="1:5" ht="43.5" customHeight="1" x14ac:dyDescent="0.25">
      <c r="A13" s="7" t="s">
        <v>13</v>
      </c>
      <c r="B13" s="6" t="s">
        <v>28</v>
      </c>
      <c r="C13" s="12">
        <f t="shared" ref="C13:E13" si="0">C14</f>
        <v>0</v>
      </c>
      <c r="D13" s="12">
        <f t="shared" si="0"/>
        <v>-350439550</v>
      </c>
      <c r="E13" s="12">
        <f t="shared" si="0"/>
        <v>-350439550</v>
      </c>
    </row>
    <row r="14" spans="1:5" ht="58.5" customHeight="1" x14ac:dyDescent="0.25">
      <c r="A14" s="7" t="s">
        <v>14</v>
      </c>
      <c r="B14" s="5" t="s">
        <v>29</v>
      </c>
      <c r="C14" s="11">
        <f t="shared" ref="C14:D14" si="1">C15+C18</f>
        <v>0</v>
      </c>
      <c r="D14" s="11">
        <f t="shared" si="1"/>
        <v>-350439550</v>
      </c>
      <c r="E14" s="11">
        <f t="shared" ref="E14" si="2">E15+E18</f>
        <v>-350439550</v>
      </c>
    </row>
    <row r="15" spans="1:5" ht="58.5" customHeight="1" x14ac:dyDescent="0.25">
      <c r="A15" s="7" t="s">
        <v>15</v>
      </c>
      <c r="B15" s="5" t="s">
        <v>30</v>
      </c>
      <c r="C15" s="11">
        <f t="shared" ref="C15:E16" si="3">C16</f>
        <v>2700000000</v>
      </c>
      <c r="D15" s="11">
        <f t="shared" si="3"/>
        <v>1113036800</v>
      </c>
      <c r="E15" s="11">
        <f t="shared" si="3"/>
        <v>1176402600</v>
      </c>
    </row>
    <row r="16" spans="1:5" ht="58.5" customHeight="1" x14ac:dyDescent="0.25">
      <c r="A16" s="7" t="s">
        <v>16</v>
      </c>
      <c r="B16" s="5" t="s">
        <v>31</v>
      </c>
      <c r="C16" s="11">
        <f t="shared" si="3"/>
        <v>2700000000</v>
      </c>
      <c r="D16" s="11">
        <f t="shared" si="3"/>
        <v>1113036800</v>
      </c>
      <c r="E16" s="11">
        <f t="shared" si="3"/>
        <v>1176402600</v>
      </c>
    </row>
    <row r="17" spans="1:5" ht="59.1" customHeight="1" x14ac:dyDescent="0.25">
      <c r="A17" s="7" t="s">
        <v>17</v>
      </c>
      <c r="B17" s="5" t="s">
        <v>45</v>
      </c>
      <c r="C17" s="11">
        <v>2700000000</v>
      </c>
      <c r="D17" s="11">
        <v>1113036800</v>
      </c>
      <c r="E17" s="11">
        <v>1176402600</v>
      </c>
    </row>
    <row r="18" spans="1:5" ht="68.25" customHeight="1" x14ac:dyDescent="0.25">
      <c r="A18" s="7" t="s">
        <v>18</v>
      </c>
      <c r="B18" s="5" t="s">
        <v>32</v>
      </c>
      <c r="C18" s="11">
        <f t="shared" ref="C18:E18" si="4">C19</f>
        <v>-2700000000</v>
      </c>
      <c r="D18" s="11">
        <f t="shared" si="4"/>
        <v>-1463476350</v>
      </c>
      <c r="E18" s="11">
        <f t="shared" si="4"/>
        <v>-1526842150</v>
      </c>
    </row>
    <row r="19" spans="1:5" ht="80.45" customHeight="1" x14ac:dyDescent="0.25">
      <c r="A19" s="7" t="s">
        <v>19</v>
      </c>
      <c r="B19" s="5" t="s">
        <v>33</v>
      </c>
      <c r="C19" s="11">
        <f>C20+C21</f>
        <v>-2700000000</v>
      </c>
      <c r="D19" s="11">
        <f>D20+D21</f>
        <v>-1463476350</v>
      </c>
      <c r="E19" s="11">
        <f>E20+E21</f>
        <v>-1526842150</v>
      </c>
    </row>
    <row r="20" spans="1:5" ht="92.25" customHeight="1" x14ac:dyDescent="0.25">
      <c r="A20" s="7" t="s">
        <v>24</v>
      </c>
      <c r="B20" s="5" t="s">
        <v>25</v>
      </c>
      <c r="C20" s="10">
        <v>0</v>
      </c>
      <c r="D20" s="10">
        <v>-350439550</v>
      </c>
      <c r="E20" s="10">
        <v>-350439550</v>
      </c>
    </row>
    <row r="21" spans="1:5" ht="38.25" x14ac:dyDescent="0.25">
      <c r="A21" s="7" t="s">
        <v>20</v>
      </c>
      <c r="B21" s="5" t="s">
        <v>46</v>
      </c>
      <c r="C21" s="11">
        <f t="shared" ref="C21:E21" si="5">-C17</f>
        <v>-2700000000</v>
      </c>
      <c r="D21" s="11">
        <f t="shared" si="5"/>
        <v>-1113036800</v>
      </c>
      <c r="E21" s="11">
        <f t="shared" si="5"/>
        <v>-1176402600</v>
      </c>
    </row>
    <row r="22" spans="1:5" ht="32.1" customHeight="1" x14ac:dyDescent="0.25">
      <c r="A22" s="7" t="s">
        <v>34</v>
      </c>
      <c r="B22" s="6" t="s">
        <v>35</v>
      </c>
      <c r="C22" s="12">
        <f t="shared" ref="C22:E25" si="6">C23</f>
        <v>3034516820.23</v>
      </c>
      <c r="D22" s="12">
        <f t="shared" si="6"/>
        <v>0</v>
      </c>
      <c r="E22" s="12">
        <f t="shared" si="6"/>
        <v>0</v>
      </c>
    </row>
    <row r="23" spans="1:5" ht="35.1" customHeight="1" x14ac:dyDescent="0.25">
      <c r="A23" s="7" t="s">
        <v>36</v>
      </c>
      <c r="B23" s="5" t="s">
        <v>37</v>
      </c>
      <c r="C23" s="11">
        <f>C24</f>
        <v>3034516820.23</v>
      </c>
      <c r="D23" s="11">
        <f t="shared" si="6"/>
        <v>0</v>
      </c>
      <c r="E23" s="11">
        <f t="shared" si="6"/>
        <v>0</v>
      </c>
    </row>
    <row r="24" spans="1:5" ht="25.5" x14ac:dyDescent="0.25">
      <c r="A24" s="7" t="s">
        <v>38</v>
      </c>
      <c r="B24" s="5" t="s">
        <v>39</v>
      </c>
      <c r="C24" s="11">
        <f>C25</f>
        <v>3034516820.23</v>
      </c>
      <c r="D24" s="11">
        <f t="shared" si="6"/>
        <v>0</v>
      </c>
      <c r="E24" s="11">
        <f t="shared" si="6"/>
        <v>0</v>
      </c>
    </row>
    <row r="25" spans="1:5" ht="25.5" x14ac:dyDescent="0.25">
      <c r="A25" s="7" t="s">
        <v>40</v>
      </c>
      <c r="B25" s="5" t="s">
        <v>41</v>
      </c>
      <c r="C25" s="11">
        <f>C26</f>
        <v>3034516820.23</v>
      </c>
      <c r="D25" s="11">
        <f t="shared" si="6"/>
        <v>0</v>
      </c>
      <c r="E25" s="11">
        <f t="shared" si="6"/>
        <v>0</v>
      </c>
    </row>
    <row r="26" spans="1:5" ht="38.25" x14ac:dyDescent="0.25">
      <c r="A26" s="7" t="s">
        <v>42</v>
      </c>
      <c r="B26" s="5" t="s">
        <v>43</v>
      </c>
      <c r="C26" s="11">
        <v>3034516820.23</v>
      </c>
      <c r="D26" s="11">
        <v>0</v>
      </c>
      <c r="E26" s="11">
        <v>0</v>
      </c>
    </row>
    <row r="27" spans="1:5" x14ac:dyDescent="0.25">
      <c r="A27" s="17" t="s">
        <v>21</v>
      </c>
      <c r="B27" s="18"/>
      <c r="C27" s="12">
        <f>C8+C13+C22</f>
        <v>3034516820.23</v>
      </c>
      <c r="D27" s="12">
        <f>D8+D13</f>
        <v>0</v>
      </c>
      <c r="E27" s="12">
        <f>E8+E13</f>
        <v>0</v>
      </c>
    </row>
  </sheetData>
  <mergeCells count="4">
    <mergeCell ref="A27:B27"/>
    <mergeCell ref="A4:E4"/>
    <mergeCell ref="C2:E2"/>
    <mergeCell ref="C1:E1"/>
  </mergeCells>
  <printOptions horizontalCentered="1"/>
  <pageMargins left="0.70866141732283472" right="0.32" top="0.52" bottom="0.47" header="0.31496062992125984" footer="0.31496062992125984"/>
  <pageSetup paperSize="9" scale="82" fitToHeight="0" orientation="portrait" r:id="rId1"/>
  <headerFooter>
    <oddHeader>&amp;C&amp;P</oddHeader>
  </headerFooter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2020-12-04T14:55:28Z</dcterms:modified>
</cp:coreProperties>
</file>